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sonova\Desktop\Штатка 2017\"/>
    </mc:Choice>
  </mc:AlternateContent>
  <xr:revisionPtr revIDLastSave="0" documentId="13_ncr:1_{9E165A2B-DDC1-4A55-8971-F2DA34B464DD}" xr6:coauthVersionLast="46" xr6:coauthVersionMax="46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 refMode="R1C1"/>
</workbook>
</file>

<file path=xl/calcChain.xml><?xml version="1.0" encoding="utf-8"?>
<calcChain xmlns="http://schemas.openxmlformats.org/spreadsheetml/2006/main">
  <c r="E79" i="1" l="1"/>
  <c r="C77" i="1"/>
  <c r="E46" i="1"/>
  <c r="C81" i="1"/>
  <c r="E102" i="1" l="1"/>
  <c r="E100" i="1"/>
  <c r="E98" i="1"/>
  <c r="E97" i="1"/>
  <c r="E96" i="1"/>
  <c r="E94" i="1"/>
  <c r="E93" i="1"/>
  <c r="C92" i="1"/>
  <c r="C88" i="1" s="1"/>
  <c r="E91" i="1"/>
  <c r="E90" i="1"/>
  <c r="E87" i="1"/>
  <c r="E86" i="1"/>
  <c r="E84" i="1"/>
  <c r="E83" i="1"/>
  <c r="E82" i="1"/>
  <c r="E80" i="1"/>
  <c r="E78" i="1"/>
  <c r="C75" i="1"/>
  <c r="E76" i="1"/>
  <c r="E104" i="1"/>
  <c r="C105" i="1"/>
  <c r="C103" i="1" s="1"/>
  <c r="E106" i="1"/>
  <c r="E107" i="1"/>
  <c r="E105" i="1" s="1"/>
  <c r="E109" i="1"/>
  <c r="E110" i="1"/>
  <c r="E112" i="1"/>
  <c r="C113" i="1"/>
  <c r="E114" i="1"/>
  <c r="C64" i="1"/>
  <c r="E74" i="1"/>
  <c r="E73" i="1"/>
  <c r="E71" i="1"/>
  <c r="E70" i="1"/>
  <c r="E68" i="1"/>
  <c r="E67" i="1"/>
  <c r="E65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95" i="1" l="1"/>
  <c r="E92" i="1"/>
  <c r="E77" i="1"/>
  <c r="E85" i="1"/>
  <c r="E99" i="1"/>
  <c r="E28" i="1"/>
  <c r="E81" i="1"/>
  <c r="E66" i="1"/>
  <c r="E72" i="1"/>
  <c r="E108" i="1"/>
  <c r="E103" i="1" s="1"/>
  <c r="E33" i="1"/>
  <c r="E69" i="1"/>
  <c r="E40" i="1"/>
  <c r="E116" i="1"/>
  <c r="E55" i="1"/>
  <c r="E54" i="1"/>
  <c r="E88" i="1" l="1"/>
  <c r="E75" i="1"/>
  <c r="E113" i="1"/>
  <c r="E64" i="1"/>
  <c r="C49" i="1"/>
  <c r="C117" i="1" l="1"/>
  <c r="C111" i="1" s="1"/>
  <c r="E119" i="1"/>
  <c r="E63" i="1"/>
  <c r="E62" i="1"/>
  <c r="C61" i="1"/>
  <c r="E60" i="1"/>
  <c r="C58" i="1"/>
  <c r="E57" i="1"/>
  <c r="E53" i="1"/>
  <c r="E48" i="1"/>
  <c r="E52" i="1"/>
  <c r="C53" i="1"/>
  <c r="E61" i="1" l="1"/>
  <c r="C56" i="1"/>
  <c r="C47" i="1"/>
  <c r="E118" i="1"/>
  <c r="E117" i="1" s="1"/>
  <c r="E111" i="1" s="1"/>
  <c r="E59" i="1"/>
  <c r="E58" i="1" s="1"/>
  <c r="E51" i="1"/>
  <c r="E50" i="1"/>
  <c r="C120" i="1" l="1"/>
  <c r="E49" i="1"/>
  <c r="E47" i="1" s="1"/>
  <c r="E56" i="1"/>
  <c r="E120" i="1" l="1"/>
</calcChain>
</file>

<file path=xl/sharedStrings.xml><?xml version="1.0" encoding="utf-8"?>
<sst xmlns="http://schemas.openxmlformats.org/spreadsheetml/2006/main" count="123" uniqueCount="70">
  <si>
    <t>Київський міський голова</t>
  </si>
  <si>
    <t>(посада)</t>
  </si>
  <si>
    <t>(підпис)</t>
  </si>
  <si>
    <t>№ з/п</t>
  </si>
  <si>
    <t>Назва структурного підрозділу та посад</t>
  </si>
  <si>
    <t>Посадовий оклад (грн)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</si>
  <si>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</si>
  <si>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</si>
  <si>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</si>
  <si>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</si>
  <si>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</si>
  <si>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</si>
  <si>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</si>
  <si>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</si>
  <si>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</si>
  <si>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</si>
  <si>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</si>
  <si>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</si>
  <si>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</si>
  <si>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</si>
  <si>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</si>
  <si>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</si>
  <si>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</si>
  <si>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</si>
  <si>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</si>
  <si>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</si>
  <si>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</si>
  <si>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</si>
  <si>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Директор Департаменту</t>
  </si>
  <si>
    <t>(підпис)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</si>
  <si>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</si>
  <si>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</si>
  <si>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</si>
  <si>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</si>
  <si>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</si>
  <si>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</si>
  <si>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</si>
  <si>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</si>
  <si>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</si>
  <si>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</si>
  <si>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</si>
  <si>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</si>
  <si>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</si>
  <si>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</si>
  <si>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</si>
  <si>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</si>
  <si>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</si>
  <si>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</si>
  <si>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</si>
  <si>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Головний спеціаліст з внутрішнього аудиту</t>
  </si>
  <si>
    <t>Відділ супроводження інвестиційних проєктів</t>
  </si>
  <si>
    <t>Сектор централізації публічних закупівель</t>
  </si>
  <si>
    <t xml:space="preserve"> Штатний розпис на 2021 рік</t>
  </si>
  <si>
    <t>Наталія МЕЛЬНИК</t>
  </si>
  <si>
    <t>Департамент економіки та інвестицій виконавчого органу Київської міської ради (КМДА)</t>
  </si>
  <si>
    <t>Затверджую</t>
  </si>
  <si>
    <t xml:space="preserve"> </t>
  </si>
  <si>
    <t>М.П.</t>
  </si>
  <si>
    <t xml:space="preserve">                                                                                     (назва установи)</t>
  </si>
  <si>
    <t>Кількість штатних посад</t>
  </si>
  <si>
    <t>Фонд заробітної плати на місяць за посадовими окладами (грн)</t>
  </si>
  <si>
    <t xml:space="preserve">          Усього</t>
  </si>
  <si>
    <t>х</t>
  </si>
  <si>
    <r>
      <t xml:space="preserve">штат у кількості </t>
    </r>
    <r>
      <rPr>
        <b/>
        <sz val="10"/>
        <rFont val="Arial"/>
        <family val="2"/>
        <charset val="204"/>
      </rPr>
      <t xml:space="preserve">124 </t>
    </r>
    <r>
      <rPr>
        <sz val="10"/>
        <rFont val="Arial"/>
        <family val="2"/>
      </rPr>
      <t>штатних одиниць</t>
    </r>
  </si>
  <si>
    <t xml:space="preserve">                                                             Віталій КЛИЧКО</t>
  </si>
  <si>
    <t xml:space="preserve">                                             Юлія БОЙКО</t>
  </si>
  <si>
    <t>Заступник начальника управління-начальник відділу</t>
  </si>
  <si>
    <t>ЗАТВЕРДЖЕНО 
Наказ Міністерства фінансів України 
28.01.2002 № 57 
(у редакції наказу Міністерствафінансів України 
від 26.11.2012 № 1220)</t>
  </si>
  <si>
    <t>01 квітня  2021 р.</t>
  </si>
  <si>
    <r>
      <t xml:space="preserve">з місячним фондом заробітної плати за посадовими окладами </t>
    </r>
    <r>
      <rPr>
        <b/>
        <sz val="10"/>
        <rFont val="Arial"/>
        <family val="2"/>
        <charset val="204"/>
      </rPr>
      <t xml:space="preserve">767 480,00 </t>
    </r>
    <r>
      <rPr>
        <sz val="10"/>
        <rFont val="Arial"/>
        <family val="2"/>
      </rPr>
      <t>гривень (</t>
    </r>
    <r>
      <rPr>
        <b/>
        <sz val="10"/>
        <rFont val="Arial"/>
        <family val="2"/>
        <charset val="204"/>
      </rPr>
      <t>Сімсот шістдесят сім тисяч чотириста вісімдесят гривень</t>
    </r>
    <r>
      <rPr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</si>
</sst>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0" fillId="0" borderId="0" xfId="0" applyFon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2" fontId="1" fillId="0" borderId="6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 indent="2"/>
    </xf>
    <xf numFmtId="2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1" fontId="1" fillId="0" borderId="5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vertical="top" wrapText="1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4"/>
    </xf>
    <xf numFmtId="0" fontId="1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horizontal="right" vertical="top"/>
    </xf>
    <xf numFmtId="0" fontId="13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1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6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29"/>
  <sheetViews>
    <sheetView tabSelected="1" zoomScale="124" zoomScaleNormal="124" workbookViewId="0">
      <selection activeCell="C6" sqref="C6:F6"/>
    </sheetView>
  </sheetViews>
  <sheetFormatPr defaultColWidth="10.5" defaultRowHeight="11.45" customHeight="1" outlineLevelRow="2" x14ac:dyDescent="0.2"/>
  <cols>
    <col min="1" max="1" width="5.5" style="1" customWidth="1"/>
    <col min="2" max="2" width="67.6640625" style="1" customWidth="1"/>
    <col min="3" max="3" width="17.5" style="1" customWidth="1"/>
    <col min="4" max="4" width="17" style="1" customWidth="1"/>
    <col min="5" max="5" width="17.5" style="1" customWidth="1"/>
    <col min="6" max="6" width="10.5" style="1" customWidth="1"/>
  </cols>
  <sheetData>
    <row r="1" spans="2:9" ht="83.25" customHeight="1" x14ac:dyDescent="0.35">
      <c r="B1" s="12"/>
      <c r="C1" s="48" t="s">
        <v>67</v>
      </c>
      <c r="D1" s="48"/>
      <c r="E1" s="48"/>
      <c r="F1" s="48"/>
    </row>
    <row r="2" spans="2:9" ht="13.15" customHeight="1" x14ac:dyDescent="0.2"/>
    <row r="3" spans="2:9" ht="13.15" customHeight="1" x14ac:dyDescent="0.2">
      <c r="C3" s="47" t="s">
        <v>55</v>
      </c>
      <c r="D3" s="47"/>
      <c r="E3" s="47"/>
      <c r="F3" s="47"/>
    </row>
    <row r="4" spans="2:9" ht="5.25" customHeight="1" x14ac:dyDescent="0.2"/>
    <row r="5" spans="2:9" ht="13.15" customHeight="1" x14ac:dyDescent="0.2">
      <c r="C5" s="56" t="s">
        <v>63</v>
      </c>
      <c r="D5" s="56"/>
      <c r="E5" s="56"/>
      <c r="F5" s="56"/>
    </row>
    <row r="6" spans="2:9" ht="40.5" customHeight="1" x14ac:dyDescent="0.2">
      <c r="C6" s="57" t="s">
        <v>69</v>
      </c>
      <c r="D6" s="57"/>
      <c r="E6" s="57"/>
      <c r="F6" s="57"/>
    </row>
    <row r="7" spans="2:9" ht="8.25" customHeight="1" x14ac:dyDescent="0.2">
      <c r="C7" s="58" t="s">
        <v>56</v>
      </c>
      <c r="D7" s="58"/>
      <c r="E7" s="58"/>
      <c r="F7" s="58"/>
    </row>
    <row r="8" spans="2:9" ht="0.75" customHeight="1" x14ac:dyDescent="0.2"/>
    <row r="9" spans="2:9" ht="13.15" customHeight="1" x14ac:dyDescent="0.2">
      <c r="C9" s="52" t="s">
        <v>0</v>
      </c>
      <c r="D9" s="52"/>
      <c r="E9" s="52"/>
      <c r="F9" s="52"/>
    </row>
    <row r="10" spans="2:9" ht="10.9" customHeight="1" x14ac:dyDescent="0.2">
      <c r="C10" s="15"/>
      <c r="D10" s="15" t="s">
        <v>1</v>
      </c>
      <c r="E10" s="15"/>
      <c r="F10" s="15"/>
    </row>
    <row r="11" spans="2:9" ht="13.15" customHeight="1" x14ac:dyDescent="0.2"/>
    <row r="12" spans="2:9" ht="13.15" customHeight="1" x14ac:dyDescent="0.2">
      <c r="C12" s="53" t="s">
        <v>64</v>
      </c>
      <c r="D12" s="53"/>
      <c r="E12" s="53"/>
      <c r="F12" s="53"/>
    </row>
    <row r="13" spans="2:9" ht="13.15" customHeight="1" x14ac:dyDescent="0.2">
      <c r="C13" s="2"/>
      <c r="D13" s="1" t="s">
        <v>2</v>
      </c>
      <c r="E13" s="49"/>
      <c r="F13" s="49"/>
    </row>
    <row r="14" spans="2:9" s="1" customFormat="1" ht="18" customHeight="1" x14ac:dyDescent="0.2">
      <c r="C14" s="54" t="s">
        <v>68</v>
      </c>
      <c r="D14" s="54"/>
      <c r="E14" s="54"/>
      <c r="F14" s="54"/>
    </row>
    <row r="15" spans="2:9" s="1" customFormat="1" ht="29.25" customHeight="1" x14ac:dyDescent="0.2">
      <c r="C15" s="3"/>
      <c r="D15" s="3"/>
      <c r="E15" s="23" t="s">
        <v>57</v>
      </c>
      <c r="F15" s="16"/>
      <c r="I15" s="14"/>
    </row>
    <row r="16" spans="2:9" ht="0.75" customHeight="1" x14ac:dyDescent="0.2"/>
    <row r="17" spans="1:7" ht="16.149999999999999" customHeight="1" x14ac:dyDescent="0.25">
      <c r="A17" s="55" t="s">
        <v>52</v>
      </c>
      <c r="B17" s="55"/>
      <c r="C17" s="55"/>
      <c r="D17" s="55"/>
      <c r="E17" s="55"/>
      <c r="F17" s="55"/>
    </row>
    <row r="18" spans="1:7" ht="15" customHeight="1" x14ac:dyDescent="0.2">
      <c r="A18" s="50" t="s">
        <v>54</v>
      </c>
      <c r="B18" s="51"/>
      <c r="C18" s="51"/>
      <c r="D18" s="51"/>
      <c r="E18" s="51"/>
      <c r="F18" s="51"/>
    </row>
    <row r="19" spans="1:7" ht="17.25" customHeight="1" x14ac:dyDescent="0.2">
      <c r="A19" s="17"/>
      <c r="B19" s="19" t="s">
        <v>58</v>
      </c>
      <c r="C19" s="18"/>
      <c r="D19" s="18"/>
      <c r="E19" s="18"/>
      <c r="F19" s="18"/>
    </row>
    <row r="20" spans="1:7" ht="10.9" customHeight="1" x14ac:dyDescent="0.2"/>
    <row r="21" spans="1:7" s="1" customFormat="1" ht="61.9" customHeight="1" x14ac:dyDescent="0.2">
      <c r="A21" s="4" t="s">
        <v>3</v>
      </c>
      <c r="B21" s="5" t="s">
        <v>4</v>
      </c>
      <c r="C21" s="5" t="s">
        <v>59</v>
      </c>
      <c r="D21" s="5" t="s">
        <v>5</v>
      </c>
      <c r="E21" s="5" t="s">
        <v>60</v>
      </c>
      <c r="F21" s="6"/>
    </row>
    <row r="22" spans="1:7" s="1" customFormat="1" ht="1.1499999999999999" customHeight="1" x14ac:dyDescent="0.2">
      <c r="A22" s="13"/>
      <c r="B22" s="13"/>
      <c r="C22" s="24">
        <v>2</v>
      </c>
      <c r="D22" s="25"/>
      <c r="E22" s="26">
        <v>15760</v>
      </c>
    </row>
    <row r="23" spans="1:7" ht="10.9" customHeight="1" outlineLevel="1" x14ac:dyDescent="0.2">
      <c r="A23" s="27">
        <v>1</v>
      </c>
      <c r="B23" s="28" t="s">
        <v>28</v>
      </c>
      <c r="C23" s="29">
        <v>1</v>
      </c>
      <c r="D23" s="30">
        <v>12000</v>
      </c>
      <c r="E23" s="30">
        <f>D23*C23</f>
        <v>12000</v>
      </c>
    </row>
    <row r="24" spans="1:7" ht="10.9" customHeight="1" outlineLevel="1" x14ac:dyDescent="0.2">
      <c r="A24" s="27">
        <v>2</v>
      </c>
      <c r="B24" s="28" t="s">
        <v>45</v>
      </c>
      <c r="C24" s="29">
        <v>1</v>
      </c>
      <c r="D24" s="30">
        <v>11640</v>
      </c>
      <c r="E24" s="30">
        <f>D24*C24</f>
        <v>11640</v>
      </c>
      <c r="G24" s="10"/>
    </row>
    <row r="25" spans="1:7" ht="10.9" customHeight="1" outlineLevel="1" x14ac:dyDescent="0.2">
      <c r="A25" s="27">
        <v>3</v>
      </c>
      <c r="B25" s="28" t="s">
        <v>49</v>
      </c>
      <c r="C25" s="29">
        <v>1</v>
      </c>
      <c r="D25" s="30">
        <v>5500</v>
      </c>
      <c r="E25" s="30">
        <f>D25*C25</f>
        <v>5500</v>
      </c>
      <c r="G25" s="10"/>
    </row>
    <row r="26" spans="1:7" ht="10.9" customHeight="1" outlineLevel="1" x14ac:dyDescent="0.2">
      <c r="A26" s="27">
        <v>4</v>
      </c>
      <c r="B26" s="28" t="s">
        <v>48</v>
      </c>
      <c r="C26" s="29">
        <v>1</v>
      </c>
      <c r="D26" s="30">
        <v>5500</v>
      </c>
      <c r="E26" s="30">
        <f>D26*C26</f>
        <v>5500</v>
      </c>
    </row>
    <row r="27" spans="1:7" ht="27" customHeight="1" outlineLevel="1" x14ac:dyDescent="0.2">
      <c r="A27" s="27">
        <v>5</v>
      </c>
      <c r="B27" s="28" t="s">
        <v>46</v>
      </c>
      <c r="C27" s="29">
        <v>1</v>
      </c>
      <c r="D27" s="30">
        <v>5500</v>
      </c>
      <c r="E27" s="30">
        <f>D27*C27</f>
        <v>5500</v>
      </c>
    </row>
    <row r="28" spans="1:7" ht="10.9" customHeight="1" outlineLevel="1" x14ac:dyDescent="0.2">
      <c r="A28" s="45" t="s">
        <v>41</v>
      </c>
      <c r="B28" s="45"/>
      <c r="C28" s="31">
        <f>C32+C31+C30+1</f>
        <v>7</v>
      </c>
      <c r="D28" s="32"/>
      <c r="E28" s="33">
        <f>E29+E30+E31+E32</f>
        <v>40290</v>
      </c>
    </row>
    <row r="29" spans="1:7" ht="10.9" customHeight="1" outlineLevel="1" x14ac:dyDescent="0.2">
      <c r="A29" s="27">
        <v>6</v>
      </c>
      <c r="B29" s="28" t="s">
        <v>6</v>
      </c>
      <c r="C29" s="29">
        <v>1</v>
      </c>
      <c r="D29" s="30">
        <v>7050</v>
      </c>
      <c r="E29" s="30">
        <f>D29*C29</f>
        <v>7050</v>
      </c>
    </row>
    <row r="30" spans="1:7" ht="10.9" customHeight="1" outlineLevel="1" x14ac:dyDescent="0.2">
      <c r="A30" s="27">
        <v>7</v>
      </c>
      <c r="B30" s="28" t="s">
        <v>7</v>
      </c>
      <c r="C30" s="29">
        <v>1</v>
      </c>
      <c r="D30" s="30">
        <v>6700</v>
      </c>
      <c r="E30" s="30">
        <f>D30*C30</f>
        <v>6700</v>
      </c>
    </row>
    <row r="31" spans="1:7" ht="10.9" customHeight="1" outlineLevel="1" x14ac:dyDescent="0.2">
      <c r="A31" s="27">
        <v>8</v>
      </c>
      <c r="B31" s="28" t="s">
        <v>8</v>
      </c>
      <c r="C31" s="29">
        <v>4</v>
      </c>
      <c r="D31" s="30">
        <v>5500</v>
      </c>
      <c r="E31" s="30">
        <f>D31*C31</f>
        <v>22000</v>
      </c>
    </row>
    <row r="32" spans="1:7" ht="10.9" customHeight="1" outlineLevel="1" x14ac:dyDescent="0.2">
      <c r="A32" s="27">
        <v>9</v>
      </c>
      <c r="B32" s="28" t="s">
        <v>9</v>
      </c>
      <c r="C32" s="29">
        <v>1</v>
      </c>
      <c r="D32" s="30">
        <v>4540</v>
      </c>
      <c r="E32" s="30">
        <f>D32*C32</f>
        <v>4540</v>
      </c>
    </row>
    <row r="33" spans="1:5" ht="10.9" customHeight="1" outlineLevel="1" x14ac:dyDescent="0.2">
      <c r="A33" s="45" t="s">
        <v>10</v>
      </c>
      <c r="B33" s="45"/>
      <c r="C33" s="31">
        <f>C37+C36+C35+1</f>
        <v>7</v>
      </c>
      <c r="D33" s="32"/>
      <c r="E33" s="33">
        <f>E34+E35+E36+E38+E39</f>
        <v>42050</v>
      </c>
    </row>
    <row r="34" spans="1:5" ht="10.9" customHeight="1" outlineLevel="1" x14ac:dyDescent="0.2">
      <c r="A34" s="27">
        <v>10</v>
      </c>
      <c r="B34" s="28" t="s">
        <v>11</v>
      </c>
      <c r="C34" s="29">
        <v>1</v>
      </c>
      <c r="D34" s="30">
        <v>7050</v>
      </c>
      <c r="E34" s="30">
        <f>D34*C34</f>
        <v>7050</v>
      </c>
    </row>
    <row r="35" spans="1:5" ht="10.9" customHeight="1" outlineLevel="1" x14ac:dyDescent="0.2">
      <c r="A35" s="27">
        <v>11</v>
      </c>
      <c r="B35" s="28" t="s">
        <v>7</v>
      </c>
      <c r="C35" s="29">
        <v>1</v>
      </c>
      <c r="D35" s="30">
        <v>6700</v>
      </c>
      <c r="E35" s="30">
        <f>D35*C35</f>
        <v>6700</v>
      </c>
    </row>
    <row r="36" spans="1:5" ht="10.9" customHeight="1" outlineLevel="1" x14ac:dyDescent="0.2">
      <c r="A36" s="27">
        <v>12</v>
      </c>
      <c r="B36" s="28" t="s">
        <v>8</v>
      </c>
      <c r="C36" s="29">
        <v>3</v>
      </c>
      <c r="D36" s="30">
        <v>5500</v>
      </c>
      <c r="E36" s="30">
        <f>D36*C36</f>
        <v>16500</v>
      </c>
    </row>
    <row r="37" spans="1:5" ht="10.9" customHeight="1" outlineLevel="1" x14ac:dyDescent="0.2">
      <c r="A37" s="45" t="s">
        <v>12</v>
      </c>
      <c r="B37" s="45"/>
      <c r="C37" s="31">
        <v>2</v>
      </c>
      <c r="D37" s="32"/>
      <c r="E37" s="33"/>
    </row>
    <row r="38" spans="1:5" ht="10.9" customHeight="1" outlineLevel="1" x14ac:dyDescent="0.2">
      <c r="A38" s="27">
        <v>13</v>
      </c>
      <c r="B38" s="28" t="s">
        <v>13</v>
      </c>
      <c r="C38" s="29">
        <v>1</v>
      </c>
      <c r="D38" s="30">
        <v>6300</v>
      </c>
      <c r="E38" s="30">
        <f>D38*C38</f>
        <v>6300</v>
      </c>
    </row>
    <row r="39" spans="1:5" ht="10.9" customHeight="1" outlineLevel="1" x14ac:dyDescent="0.2">
      <c r="A39" s="27">
        <v>14</v>
      </c>
      <c r="B39" s="28" t="s">
        <v>8</v>
      </c>
      <c r="C39" s="29">
        <v>1</v>
      </c>
      <c r="D39" s="30">
        <v>5500</v>
      </c>
      <c r="E39" s="30">
        <f>D39*C39</f>
        <v>5500</v>
      </c>
    </row>
    <row r="40" spans="1:5" ht="10.9" customHeight="1" outlineLevel="1" x14ac:dyDescent="0.2">
      <c r="A40" s="45" t="s">
        <v>32</v>
      </c>
      <c r="B40" s="45"/>
      <c r="C40" s="31">
        <f>C41+C42+C43</f>
        <v>5</v>
      </c>
      <c r="D40" s="32"/>
      <c r="E40" s="33">
        <f>E41+E42+E43</f>
        <v>30250</v>
      </c>
    </row>
    <row r="41" spans="1:5" ht="10.9" customHeight="1" outlineLevel="1" x14ac:dyDescent="0.2">
      <c r="A41" s="27">
        <v>15</v>
      </c>
      <c r="B41" s="28" t="s">
        <v>6</v>
      </c>
      <c r="C41" s="29">
        <v>1</v>
      </c>
      <c r="D41" s="30">
        <v>7050</v>
      </c>
      <c r="E41" s="30">
        <f>D41*C41</f>
        <v>7050</v>
      </c>
    </row>
    <row r="42" spans="1:5" ht="10.9" customHeight="1" outlineLevel="1" x14ac:dyDescent="0.2">
      <c r="A42" s="27">
        <v>16</v>
      </c>
      <c r="B42" s="28" t="s">
        <v>7</v>
      </c>
      <c r="C42" s="29">
        <v>1</v>
      </c>
      <c r="D42" s="30">
        <v>6700</v>
      </c>
      <c r="E42" s="30">
        <f>D42*C42</f>
        <v>6700</v>
      </c>
    </row>
    <row r="43" spans="1:5" ht="10.9" customHeight="1" outlineLevel="1" x14ac:dyDescent="0.2">
      <c r="A43" s="27">
        <v>17</v>
      </c>
      <c r="B43" s="28" t="s">
        <v>8</v>
      </c>
      <c r="C43" s="29">
        <v>3</v>
      </c>
      <c r="D43" s="30">
        <v>5500</v>
      </c>
      <c r="E43" s="30">
        <f>D43*C43</f>
        <v>16500</v>
      </c>
    </row>
    <row r="44" spans="1:5" ht="10.9" customHeight="1" outlineLevel="1" x14ac:dyDescent="0.2">
      <c r="A44" s="44" t="s">
        <v>51</v>
      </c>
      <c r="B44" s="44"/>
      <c r="C44" s="29">
        <v>4</v>
      </c>
      <c r="D44" s="30"/>
      <c r="E44" s="30">
        <v>22800</v>
      </c>
    </row>
    <row r="45" spans="1:5" ht="10.9" customHeight="1" outlineLevel="1" x14ac:dyDescent="0.2">
      <c r="A45" s="27">
        <v>18</v>
      </c>
      <c r="B45" s="28" t="s">
        <v>13</v>
      </c>
      <c r="C45" s="29">
        <v>1</v>
      </c>
      <c r="D45" s="30">
        <v>6300</v>
      </c>
      <c r="E45" s="30">
        <v>6300</v>
      </c>
    </row>
    <row r="46" spans="1:5" ht="10.9" customHeight="1" outlineLevel="1" x14ac:dyDescent="0.2">
      <c r="A46" s="27">
        <v>19</v>
      </c>
      <c r="B46" s="28" t="s">
        <v>8</v>
      </c>
      <c r="C46" s="29">
        <v>3</v>
      </c>
      <c r="D46" s="30">
        <v>5500</v>
      </c>
      <c r="E46" s="30">
        <f>C46*D46</f>
        <v>16500</v>
      </c>
    </row>
    <row r="47" spans="1:5" ht="10.9" customHeight="1" x14ac:dyDescent="0.2">
      <c r="A47" s="45" t="s">
        <v>42</v>
      </c>
      <c r="B47" s="45"/>
      <c r="C47" s="31">
        <f>C48+C49+C53</f>
        <v>11</v>
      </c>
      <c r="D47" s="34"/>
      <c r="E47" s="33">
        <f>E48+E49+E53</f>
        <v>68500</v>
      </c>
    </row>
    <row r="48" spans="1:5" ht="10.9" customHeight="1" x14ac:dyDescent="0.2">
      <c r="A48" s="35">
        <v>20</v>
      </c>
      <c r="B48" s="32" t="s">
        <v>14</v>
      </c>
      <c r="C48" s="31">
        <v>1</v>
      </c>
      <c r="D48" s="30">
        <v>8450</v>
      </c>
      <c r="E48" s="33">
        <f>D48*C48</f>
        <v>8450</v>
      </c>
    </row>
    <row r="49" spans="1:5" ht="15.75" customHeight="1" x14ac:dyDescent="0.2">
      <c r="A49" s="45" t="s">
        <v>43</v>
      </c>
      <c r="B49" s="45"/>
      <c r="C49" s="31">
        <f>C50+C51+C52</f>
        <v>6</v>
      </c>
      <c r="D49" s="32"/>
      <c r="E49" s="33">
        <f>E50+E51+E52</f>
        <v>36500</v>
      </c>
    </row>
    <row r="50" spans="1:5" ht="14.25" customHeight="1" outlineLevel="1" x14ac:dyDescent="0.2">
      <c r="A50" s="27">
        <v>21</v>
      </c>
      <c r="B50" s="28" t="s">
        <v>15</v>
      </c>
      <c r="C50" s="29">
        <v>1</v>
      </c>
      <c r="D50" s="30">
        <v>7800</v>
      </c>
      <c r="E50" s="30">
        <f>D50</f>
        <v>7800</v>
      </c>
    </row>
    <row r="51" spans="1:5" ht="10.9" customHeight="1" outlineLevel="1" x14ac:dyDescent="0.2">
      <c r="A51" s="36">
        <v>22</v>
      </c>
      <c r="B51" s="28" t="s">
        <v>7</v>
      </c>
      <c r="C51" s="29">
        <v>1</v>
      </c>
      <c r="D51" s="30">
        <v>6700</v>
      </c>
      <c r="E51" s="30">
        <f>D51</f>
        <v>6700</v>
      </c>
    </row>
    <row r="52" spans="1:5" ht="10.9" customHeight="1" outlineLevel="1" x14ac:dyDescent="0.2">
      <c r="A52" s="27">
        <v>23</v>
      </c>
      <c r="B52" s="28" t="s">
        <v>8</v>
      </c>
      <c r="C52" s="29">
        <v>4</v>
      </c>
      <c r="D52" s="30">
        <v>5500</v>
      </c>
      <c r="E52" s="30">
        <f>D52*C52</f>
        <v>22000</v>
      </c>
    </row>
    <row r="53" spans="1:5" ht="10.9" customHeight="1" outlineLevel="1" x14ac:dyDescent="0.2">
      <c r="A53" s="44" t="s">
        <v>31</v>
      </c>
      <c r="B53" s="44"/>
      <c r="C53" s="29">
        <f>C54+C55</f>
        <v>4</v>
      </c>
      <c r="D53" s="30"/>
      <c r="E53" s="30">
        <f>E54+E55</f>
        <v>23550</v>
      </c>
    </row>
    <row r="54" spans="1:5" ht="10.9" customHeight="1" outlineLevel="1" x14ac:dyDescent="0.2">
      <c r="A54" s="27">
        <v>24</v>
      </c>
      <c r="B54" s="28" t="s">
        <v>6</v>
      </c>
      <c r="C54" s="29">
        <v>1</v>
      </c>
      <c r="D54" s="30">
        <v>7050</v>
      </c>
      <c r="E54" s="30">
        <f>D54</f>
        <v>7050</v>
      </c>
    </row>
    <row r="55" spans="1:5" ht="10.9" customHeight="1" outlineLevel="1" x14ac:dyDescent="0.2">
      <c r="A55" s="27">
        <v>25</v>
      </c>
      <c r="B55" s="28" t="s">
        <v>8</v>
      </c>
      <c r="C55" s="29">
        <v>3</v>
      </c>
      <c r="D55" s="30">
        <v>5500</v>
      </c>
      <c r="E55" s="30">
        <f>D55*C55</f>
        <v>16500</v>
      </c>
    </row>
    <row r="56" spans="1:5" ht="10.9" customHeight="1" outlineLevel="1" x14ac:dyDescent="0.2">
      <c r="A56" s="44" t="s">
        <v>33</v>
      </c>
      <c r="B56" s="44"/>
      <c r="C56" s="29">
        <f>C57+C58+C61</f>
        <v>10</v>
      </c>
      <c r="D56" s="30"/>
      <c r="E56" s="30">
        <f>E57+E58+E61</f>
        <v>61800</v>
      </c>
    </row>
    <row r="57" spans="1:5" ht="10.9" customHeight="1" outlineLevel="1" x14ac:dyDescent="0.2">
      <c r="A57" s="37">
        <v>26</v>
      </c>
      <c r="B57" s="38" t="s">
        <v>14</v>
      </c>
      <c r="C57" s="29">
        <v>1</v>
      </c>
      <c r="D57" s="30">
        <v>8450</v>
      </c>
      <c r="E57" s="30">
        <f>D57*C57</f>
        <v>8450</v>
      </c>
    </row>
    <row r="58" spans="1:5" ht="10.9" customHeight="1" x14ac:dyDescent="0.2">
      <c r="A58" s="45" t="s">
        <v>34</v>
      </c>
      <c r="B58" s="45"/>
      <c r="C58" s="31">
        <f>C59+C60</f>
        <v>5</v>
      </c>
      <c r="D58" s="32"/>
      <c r="E58" s="33">
        <f>E59+E60</f>
        <v>29800</v>
      </c>
    </row>
    <row r="59" spans="1:5" ht="15.6" customHeight="1" outlineLevel="1" x14ac:dyDescent="0.2">
      <c r="A59" s="27">
        <v>27</v>
      </c>
      <c r="B59" s="28" t="s">
        <v>15</v>
      </c>
      <c r="C59" s="29">
        <v>1</v>
      </c>
      <c r="D59" s="30">
        <v>7800</v>
      </c>
      <c r="E59" s="30">
        <f>D59</f>
        <v>7800</v>
      </c>
    </row>
    <row r="60" spans="1:5" ht="10.9" customHeight="1" outlineLevel="1" x14ac:dyDescent="0.2">
      <c r="A60" s="27">
        <v>28</v>
      </c>
      <c r="B60" s="28" t="s">
        <v>8</v>
      </c>
      <c r="C60" s="29">
        <v>4</v>
      </c>
      <c r="D60" s="30">
        <v>5500</v>
      </c>
      <c r="E60" s="30">
        <f>D60*C60</f>
        <v>22000</v>
      </c>
    </row>
    <row r="61" spans="1:5" ht="10.9" customHeight="1" outlineLevel="1" x14ac:dyDescent="0.2">
      <c r="A61" s="44" t="s">
        <v>35</v>
      </c>
      <c r="B61" s="44"/>
      <c r="C61" s="29">
        <f>C62+C63</f>
        <v>4</v>
      </c>
      <c r="D61" s="30"/>
      <c r="E61" s="30">
        <f>E62+E63</f>
        <v>23550</v>
      </c>
    </row>
    <row r="62" spans="1:5" ht="10.9" customHeight="1" outlineLevel="1" x14ac:dyDescent="0.2">
      <c r="A62" s="27">
        <v>29</v>
      </c>
      <c r="B62" s="28" t="s">
        <v>6</v>
      </c>
      <c r="C62" s="29">
        <v>1</v>
      </c>
      <c r="D62" s="30">
        <v>7050</v>
      </c>
      <c r="E62" s="30">
        <f>D62*C62</f>
        <v>7050</v>
      </c>
    </row>
    <row r="63" spans="1:5" ht="10.9" customHeight="1" outlineLevel="1" x14ac:dyDescent="0.2">
      <c r="A63" s="27">
        <v>30</v>
      </c>
      <c r="B63" s="28" t="s">
        <v>8</v>
      </c>
      <c r="C63" s="29">
        <v>3</v>
      </c>
      <c r="D63" s="30">
        <v>5500</v>
      </c>
      <c r="E63" s="30">
        <f>D63*C63</f>
        <v>16500</v>
      </c>
    </row>
    <row r="64" spans="1:5" ht="10.9" customHeight="1" outlineLevel="1" x14ac:dyDescent="0.2">
      <c r="A64" s="45" t="s">
        <v>17</v>
      </c>
      <c r="B64" s="45"/>
      <c r="C64" s="31">
        <f>C65+C66+C69+C72</f>
        <v>17</v>
      </c>
      <c r="D64" s="32"/>
      <c r="E64" s="33">
        <f>E65+E66+E69+E72</f>
        <v>102600</v>
      </c>
    </row>
    <row r="65" spans="1:5" ht="10.9" customHeight="1" outlineLevel="1" x14ac:dyDescent="0.2">
      <c r="A65" s="27">
        <v>31</v>
      </c>
      <c r="B65" s="39" t="s">
        <v>14</v>
      </c>
      <c r="C65" s="29">
        <v>1</v>
      </c>
      <c r="D65" s="30">
        <v>8450</v>
      </c>
      <c r="E65" s="30">
        <f>D65</f>
        <v>8450</v>
      </c>
    </row>
    <row r="66" spans="1:5" ht="10.9" customHeight="1" outlineLevel="1" x14ac:dyDescent="0.2">
      <c r="A66" s="46" t="s">
        <v>18</v>
      </c>
      <c r="B66" s="46"/>
      <c r="C66" s="31">
        <v>6</v>
      </c>
      <c r="D66" s="32"/>
      <c r="E66" s="33">
        <f>E67+E68</f>
        <v>35300</v>
      </c>
    </row>
    <row r="67" spans="1:5" ht="10.9" customHeight="1" outlineLevel="1" x14ac:dyDescent="0.2">
      <c r="A67" s="27">
        <v>32</v>
      </c>
      <c r="B67" s="39" t="s">
        <v>15</v>
      </c>
      <c r="C67" s="29">
        <v>1</v>
      </c>
      <c r="D67" s="30">
        <v>7800</v>
      </c>
      <c r="E67" s="30">
        <f>D67</f>
        <v>7800</v>
      </c>
    </row>
    <row r="68" spans="1:5" ht="10.9" customHeight="1" outlineLevel="1" x14ac:dyDescent="0.2">
      <c r="A68" s="27">
        <v>33</v>
      </c>
      <c r="B68" s="39" t="s">
        <v>8</v>
      </c>
      <c r="C68" s="29">
        <v>5</v>
      </c>
      <c r="D68" s="30">
        <v>5500</v>
      </c>
      <c r="E68" s="30">
        <f>D68*C68</f>
        <v>27500</v>
      </c>
    </row>
    <row r="69" spans="1:5" ht="10.9" customHeight="1" outlineLevel="1" x14ac:dyDescent="0.2">
      <c r="A69" s="46" t="s">
        <v>19</v>
      </c>
      <c r="B69" s="46"/>
      <c r="C69" s="31">
        <v>5</v>
      </c>
      <c r="D69" s="32"/>
      <c r="E69" s="33">
        <f>E70+E71</f>
        <v>29800</v>
      </c>
    </row>
    <row r="70" spans="1:5" ht="10.9" customHeight="1" outlineLevel="1" x14ac:dyDescent="0.2">
      <c r="A70" s="27">
        <v>34</v>
      </c>
      <c r="B70" s="39" t="s">
        <v>15</v>
      </c>
      <c r="C70" s="29">
        <v>1</v>
      </c>
      <c r="D70" s="30">
        <v>7800</v>
      </c>
      <c r="E70" s="30">
        <f>D70</f>
        <v>7800</v>
      </c>
    </row>
    <row r="71" spans="1:5" ht="10.9" customHeight="1" outlineLevel="1" x14ac:dyDescent="0.2">
      <c r="A71" s="27">
        <v>35</v>
      </c>
      <c r="B71" s="39" t="s">
        <v>8</v>
      </c>
      <c r="C71" s="29">
        <v>4</v>
      </c>
      <c r="D71" s="30">
        <v>5500</v>
      </c>
      <c r="E71" s="30">
        <f>D71*C71</f>
        <v>22000</v>
      </c>
    </row>
    <row r="72" spans="1:5" ht="10.9" customHeight="1" outlineLevel="1" x14ac:dyDescent="0.2">
      <c r="A72" s="46" t="s">
        <v>20</v>
      </c>
      <c r="B72" s="46"/>
      <c r="C72" s="31">
        <v>5</v>
      </c>
      <c r="D72" s="32"/>
      <c r="E72" s="33">
        <f>E73+E74</f>
        <v>29050</v>
      </c>
    </row>
    <row r="73" spans="1:5" ht="10.9" customHeight="1" outlineLevel="1" x14ac:dyDescent="0.2">
      <c r="A73" s="27">
        <v>36</v>
      </c>
      <c r="B73" s="39" t="s">
        <v>6</v>
      </c>
      <c r="C73" s="29">
        <v>1</v>
      </c>
      <c r="D73" s="30">
        <v>7050</v>
      </c>
      <c r="E73" s="30">
        <f>D73</f>
        <v>7050</v>
      </c>
    </row>
    <row r="74" spans="1:5" ht="10.9" customHeight="1" outlineLevel="1" x14ac:dyDescent="0.2">
      <c r="A74" s="27">
        <v>37</v>
      </c>
      <c r="B74" s="39" t="s">
        <v>8</v>
      </c>
      <c r="C74" s="29">
        <v>4</v>
      </c>
      <c r="D74" s="30">
        <v>5500</v>
      </c>
      <c r="E74" s="30">
        <f>D74*C74</f>
        <v>22000</v>
      </c>
    </row>
    <row r="75" spans="1:5" ht="10.9" customHeight="1" outlineLevel="1" x14ac:dyDescent="0.2">
      <c r="A75" s="45" t="s">
        <v>21</v>
      </c>
      <c r="B75" s="45"/>
      <c r="C75" s="31">
        <f>C76+C77+C81+C85</f>
        <v>17</v>
      </c>
      <c r="D75" s="32"/>
      <c r="E75" s="33">
        <f>E76+E77+E81+E85</f>
        <v>105950</v>
      </c>
    </row>
    <row r="76" spans="1:5" ht="10.9" customHeight="1" outlineLevel="1" x14ac:dyDescent="0.2">
      <c r="A76" s="27">
        <v>38</v>
      </c>
      <c r="B76" s="39" t="s">
        <v>47</v>
      </c>
      <c r="C76" s="29">
        <v>1</v>
      </c>
      <c r="D76" s="30">
        <v>10600</v>
      </c>
      <c r="E76" s="30">
        <f>D76</f>
        <v>10600</v>
      </c>
    </row>
    <row r="77" spans="1:5" ht="10.9" customHeight="1" outlineLevel="1" x14ac:dyDescent="0.2">
      <c r="A77" s="46" t="s">
        <v>22</v>
      </c>
      <c r="B77" s="46"/>
      <c r="C77" s="31">
        <f>C78+C79+C80</f>
        <v>6</v>
      </c>
      <c r="D77" s="32"/>
      <c r="E77" s="33">
        <f>E78+E80+E79</f>
        <v>35300</v>
      </c>
    </row>
    <row r="78" spans="1:5" ht="12.75" customHeight="1" outlineLevel="1" x14ac:dyDescent="0.2">
      <c r="A78" s="27">
        <v>39</v>
      </c>
      <c r="B78" s="39" t="s">
        <v>15</v>
      </c>
      <c r="C78" s="29">
        <v>1</v>
      </c>
      <c r="D78" s="30">
        <v>7800</v>
      </c>
      <c r="E78" s="30">
        <f>D78</f>
        <v>7800</v>
      </c>
    </row>
    <row r="79" spans="1:5" ht="0.75" customHeight="1" outlineLevel="1" x14ac:dyDescent="0.2">
      <c r="A79" s="27">
        <v>40</v>
      </c>
      <c r="B79" s="39" t="s">
        <v>7</v>
      </c>
      <c r="C79" s="29">
        <v>0</v>
      </c>
      <c r="D79" s="30">
        <v>0</v>
      </c>
      <c r="E79" s="30">
        <f>D79*C79</f>
        <v>0</v>
      </c>
    </row>
    <row r="80" spans="1:5" ht="20.25" customHeight="1" outlineLevel="1" x14ac:dyDescent="0.2">
      <c r="A80" s="27">
        <v>40</v>
      </c>
      <c r="B80" s="39" t="s">
        <v>8</v>
      </c>
      <c r="C80" s="29">
        <v>5</v>
      </c>
      <c r="D80" s="30">
        <v>5500</v>
      </c>
      <c r="E80" s="30">
        <f>D80*C80</f>
        <v>27500</v>
      </c>
    </row>
    <row r="81" spans="1:6" ht="18.75" customHeight="1" outlineLevel="1" x14ac:dyDescent="0.2">
      <c r="A81" s="46" t="s">
        <v>23</v>
      </c>
      <c r="B81" s="46"/>
      <c r="C81" s="31">
        <f>C82+C83+C84</f>
        <v>6</v>
      </c>
      <c r="D81" s="32"/>
      <c r="E81" s="33">
        <f>E82+E83+E84</f>
        <v>36500</v>
      </c>
    </row>
    <row r="82" spans="1:6" ht="10.9" customHeight="1" outlineLevel="1" x14ac:dyDescent="0.2">
      <c r="A82" s="27">
        <v>41</v>
      </c>
      <c r="B82" s="39" t="s">
        <v>15</v>
      </c>
      <c r="C82" s="29">
        <v>1</v>
      </c>
      <c r="D82" s="30">
        <v>7800</v>
      </c>
      <c r="E82" s="30">
        <f>D82</f>
        <v>7800</v>
      </c>
    </row>
    <row r="83" spans="1:6" ht="10.9" customHeight="1" outlineLevel="1" x14ac:dyDescent="0.2">
      <c r="A83" s="27">
        <v>42</v>
      </c>
      <c r="B83" s="39" t="s">
        <v>7</v>
      </c>
      <c r="C83" s="29">
        <v>1</v>
      </c>
      <c r="D83" s="30">
        <v>6700</v>
      </c>
      <c r="E83" s="30">
        <f>D83</f>
        <v>6700</v>
      </c>
    </row>
    <row r="84" spans="1:6" ht="10.9" customHeight="1" outlineLevel="1" x14ac:dyDescent="0.2">
      <c r="A84" s="27">
        <v>43</v>
      </c>
      <c r="B84" s="39" t="s">
        <v>8</v>
      </c>
      <c r="C84" s="29">
        <v>4</v>
      </c>
      <c r="D84" s="30">
        <v>5500</v>
      </c>
      <c r="E84" s="30">
        <f>D84*C84</f>
        <v>22000</v>
      </c>
    </row>
    <row r="85" spans="1:6" ht="10.9" customHeight="1" outlineLevel="1" x14ac:dyDescent="0.2">
      <c r="A85" s="46" t="s">
        <v>50</v>
      </c>
      <c r="B85" s="46"/>
      <c r="C85" s="31">
        <v>4</v>
      </c>
      <c r="D85" s="32"/>
      <c r="E85" s="33">
        <f>E86+E87</f>
        <v>23550</v>
      </c>
    </row>
    <row r="86" spans="1:6" ht="10.9" customHeight="1" outlineLevel="1" x14ac:dyDescent="0.2">
      <c r="A86" s="27">
        <v>44</v>
      </c>
      <c r="B86" s="39" t="s">
        <v>6</v>
      </c>
      <c r="C86" s="29">
        <v>1</v>
      </c>
      <c r="D86" s="30">
        <v>7050</v>
      </c>
      <c r="E86" s="30">
        <f>D86</f>
        <v>7050</v>
      </c>
    </row>
    <row r="87" spans="1:6" ht="10.9" customHeight="1" x14ac:dyDescent="0.2">
      <c r="A87" s="27">
        <v>45</v>
      </c>
      <c r="B87" s="39" t="s">
        <v>8</v>
      </c>
      <c r="C87" s="29">
        <v>3</v>
      </c>
      <c r="D87" s="30">
        <v>5500</v>
      </c>
      <c r="E87" s="30">
        <f>D87*C87</f>
        <v>16500</v>
      </c>
    </row>
    <row r="88" spans="1:6" ht="10.9" customHeight="1" outlineLevel="2" x14ac:dyDescent="0.2">
      <c r="A88" s="45" t="s">
        <v>24</v>
      </c>
      <c r="B88" s="45"/>
      <c r="C88" s="31">
        <f>C90+C91+C92+C95+C99</f>
        <v>17</v>
      </c>
      <c r="D88" s="32"/>
      <c r="E88" s="33">
        <f>E90+E91+E92+E95+E99</f>
        <v>107500</v>
      </c>
    </row>
    <row r="89" spans="1:6" ht="10.9" customHeight="1" outlineLevel="1" x14ac:dyDescent="0.2">
      <c r="A89" s="40"/>
      <c r="B89" s="40"/>
      <c r="C89" s="31">
        <v>2</v>
      </c>
      <c r="D89" s="32"/>
      <c r="E89" s="33">
        <v>18400</v>
      </c>
    </row>
    <row r="90" spans="1:6" ht="10.9" customHeight="1" outlineLevel="2" x14ac:dyDescent="0.2">
      <c r="A90" s="27">
        <v>46</v>
      </c>
      <c r="B90" s="39" t="s">
        <v>47</v>
      </c>
      <c r="C90" s="29">
        <v>1</v>
      </c>
      <c r="D90" s="30">
        <v>10600</v>
      </c>
      <c r="E90" s="30">
        <f>D90</f>
        <v>10600</v>
      </c>
    </row>
    <row r="91" spans="1:6" ht="10.9" customHeight="1" outlineLevel="2" x14ac:dyDescent="0.2">
      <c r="A91" s="27">
        <v>47</v>
      </c>
      <c r="B91" s="39" t="s">
        <v>25</v>
      </c>
      <c r="C91" s="29">
        <v>1</v>
      </c>
      <c r="D91" s="30">
        <v>7800</v>
      </c>
      <c r="E91" s="30">
        <f>D91</f>
        <v>7800</v>
      </c>
    </row>
    <row r="92" spans="1:6" ht="10.9" customHeight="1" outlineLevel="1" x14ac:dyDescent="0.2">
      <c r="A92" s="46" t="s">
        <v>40</v>
      </c>
      <c r="B92" s="46"/>
      <c r="C92" s="31">
        <f>C93+C94</f>
        <v>4</v>
      </c>
      <c r="D92" s="32"/>
      <c r="E92" s="33">
        <f>E93+E94</f>
        <v>23550</v>
      </c>
    </row>
    <row r="93" spans="1:6" ht="10.9" customHeight="1" outlineLevel="2" x14ac:dyDescent="0.2">
      <c r="A93" s="27">
        <v>48</v>
      </c>
      <c r="B93" s="39" t="s">
        <v>6</v>
      </c>
      <c r="C93" s="29">
        <v>1</v>
      </c>
      <c r="D93" s="30">
        <v>7050</v>
      </c>
      <c r="E93" s="30">
        <f>D93</f>
        <v>7050</v>
      </c>
    </row>
    <row r="94" spans="1:6" ht="10.9" customHeight="1" outlineLevel="2" x14ac:dyDescent="0.2">
      <c r="A94" s="27">
        <v>49</v>
      </c>
      <c r="B94" s="39" t="s">
        <v>8</v>
      </c>
      <c r="C94" s="29">
        <v>3</v>
      </c>
      <c r="D94" s="30">
        <v>5500</v>
      </c>
      <c r="E94" s="30">
        <f>D94*C94</f>
        <v>16500</v>
      </c>
    </row>
    <row r="95" spans="1:6" ht="12.75" customHeight="1" outlineLevel="2" x14ac:dyDescent="0.2">
      <c r="A95" s="46" t="s">
        <v>26</v>
      </c>
      <c r="B95" s="46"/>
      <c r="C95" s="31">
        <v>6</v>
      </c>
      <c r="D95" s="32"/>
      <c r="E95" s="33">
        <f>E96+E97+E98</f>
        <v>35750</v>
      </c>
      <c r="F95" s="11"/>
    </row>
    <row r="96" spans="1:6" ht="10.9" customHeight="1" outlineLevel="2" x14ac:dyDescent="0.2">
      <c r="A96" s="27">
        <v>50</v>
      </c>
      <c r="B96" s="39" t="s">
        <v>6</v>
      </c>
      <c r="C96" s="29">
        <v>1</v>
      </c>
      <c r="D96" s="30">
        <v>7050</v>
      </c>
      <c r="E96" s="30">
        <f>D96*C96</f>
        <v>7050</v>
      </c>
    </row>
    <row r="97" spans="1:6" ht="10.9" customHeight="1" outlineLevel="2" x14ac:dyDescent="0.2">
      <c r="A97" s="27">
        <v>51</v>
      </c>
      <c r="B97" s="39" t="s">
        <v>7</v>
      </c>
      <c r="C97" s="29">
        <v>1</v>
      </c>
      <c r="D97" s="30">
        <v>6700</v>
      </c>
      <c r="E97" s="30">
        <f>D97*C97</f>
        <v>6700</v>
      </c>
      <c r="F97" s="11"/>
    </row>
    <row r="98" spans="1:6" ht="10.9" customHeight="1" outlineLevel="2" x14ac:dyDescent="0.2">
      <c r="A98" s="27">
        <v>52</v>
      </c>
      <c r="B98" s="39" t="s">
        <v>8</v>
      </c>
      <c r="C98" s="29">
        <v>4</v>
      </c>
      <c r="D98" s="30">
        <v>5500</v>
      </c>
      <c r="E98" s="30">
        <f>D98*C98</f>
        <v>22000</v>
      </c>
      <c r="F98" s="11"/>
    </row>
    <row r="99" spans="1:6" ht="10.9" customHeight="1" outlineLevel="2" x14ac:dyDescent="0.2">
      <c r="A99" s="46" t="s">
        <v>27</v>
      </c>
      <c r="B99" s="46"/>
      <c r="C99" s="31">
        <v>5</v>
      </c>
      <c r="D99" s="32"/>
      <c r="E99" s="33">
        <f>E100+E101+E102</f>
        <v>29800</v>
      </c>
      <c r="F99" s="11"/>
    </row>
    <row r="100" spans="1:6" ht="10.9" customHeight="1" outlineLevel="2" x14ac:dyDescent="0.2">
      <c r="A100" s="27">
        <v>53</v>
      </c>
      <c r="B100" s="39" t="s">
        <v>66</v>
      </c>
      <c r="C100" s="29">
        <v>1</v>
      </c>
      <c r="D100" s="30">
        <v>7800</v>
      </c>
      <c r="E100" s="30">
        <f>D100</f>
        <v>7800</v>
      </c>
      <c r="F100" s="11"/>
    </row>
    <row r="101" spans="1:6" ht="10.5" hidden="1" customHeight="1" outlineLevel="2" x14ac:dyDescent="0.2">
      <c r="A101" s="27"/>
      <c r="B101" s="39"/>
      <c r="C101" s="29"/>
      <c r="D101" s="30"/>
      <c r="E101" s="30"/>
    </row>
    <row r="102" spans="1:6" ht="10.9" customHeight="1" outlineLevel="2" x14ac:dyDescent="0.2">
      <c r="A102" s="27">
        <v>54</v>
      </c>
      <c r="B102" s="39" t="s">
        <v>8</v>
      </c>
      <c r="C102" s="29">
        <v>4</v>
      </c>
      <c r="D102" s="30">
        <v>5500</v>
      </c>
      <c r="E102" s="30">
        <f>D102*C102</f>
        <v>22000</v>
      </c>
    </row>
    <row r="103" spans="1:6" ht="19.5" customHeight="1" outlineLevel="1" x14ac:dyDescent="0.2">
      <c r="A103" s="45" t="s">
        <v>36</v>
      </c>
      <c r="B103" s="45"/>
      <c r="C103" s="31">
        <f>C104+C105+C108</f>
        <v>13</v>
      </c>
      <c r="D103" s="32"/>
      <c r="E103" s="33">
        <f>E104+E105+E108</f>
        <v>78300</v>
      </c>
    </row>
    <row r="104" spans="1:6" ht="10.9" customHeight="1" outlineLevel="2" x14ac:dyDescent="0.2">
      <c r="A104" s="27">
        <v>55</v>
      </c>
      <c r="B104" s="39" t="s">
        <v>14</v>
      </c>
      <c r="C104" s="29">
        <v>1</v>
      </c>
      <c r="D104" s="30">
        <v>8450</v>
      </c>
      <c r="E104" s="30">
        <f>D104</f>
        <v>8450</v>
      </c>
    </row>
    <row r="105" spans="1:6" ht="10.9" customHeight="1" outlineLevel="2" x14ac:dyDescent="0.2">
      <c r="A105" s="46" t="s">
        <v>44</v>
      </c>
      <c r="B105" s="46"/>
      <c r="C105" s="31">
        <f>C106+C107</f>
        <v>6</v>
      </c>
      <c r="D105" s="32"/>
      <c r="E105" s="33">
        <f>E106+E107</f>
        <v>35300</v>
      </c>
    </row>
    <row r="106" spans="1:6" ht="10.9" customHeight="1" x14ac:dyDescent="0.2">
      <c r="A106" s="27">
        <v>56</v>
      </c>
      <c r="B106" s="39" t="s">
        <v>15</v>
      </c>
      <c r="C106" s="29">
        <v>1</v>
      </c>
      <c r="D106" s="30">
        <v>7800</v>
      </c>
      <c r="E106" s="30">
        <f>D106</f>
        <v>7800</v>
      </c>
    </row>
    <row r="107" spans="1:6" s="1" customFormat="1" ht="13.5" customHeight="1" outlineLevel="1" x14ac:dyDescent="0.2">
      <c r="A107" s="27">
        <v>57</v>
      </c>
      <c r="B107" s="39" t="s">
        <v>8</v>
      </c>
      <c r="C107" s="29">
        <v>5</v>
      </c>
      <c r="D107" s="30">
        <v>5500</v>
      </c>
      <c r="E107" s="30">
        <f>D107*C107</f>
        <v>27500</v>
      </c>
    </row>
    <row r="108" spans="1:6" ht="10.9" customHeight="1" outlineLevel="2" x14ac:dyDescent="0.2">
      <c r="A108" s="46" t="s">
        <v>16</v>
      </c>
      <c r="B108" s="46"/>
      <c r="C108" s="31">
        <v>6</v>
      </c>
      <c r="D108" s="32"/>
      <c r="E108" s="33">
        <f>E109+E110</f>
        <v>34550</v>
      </c>
    </row>
    <row r="109" spans="1:6" ht="10.9" customHeight="1" outlineLevel="1" x14ac:dyDescent="0.2">
      <c r="A109" s="27">
        <v>58</v>
      </c>
      <c r="B109" s="39" t="s">
        <v>6</v>
      </c>
      <c r="C109" s="29">
        <v>1</v>
      </c>
      <c r="D109" s="30">
        <v>7050</v>
      </c>
      <c r="E109" s="30">
        <f>D109</f>
        <v>7050</v>
      </c>
    </row>
    <row r="110" spans="1:6" ht="10.9" customHeight="1" outlineLevel="2" x14ac:dyDescent="0.2">
      <c r="A110" s="27">
        <v>59</v>
      </c>
      <c r="B110" s="39" t="s">
        <v>8</v>
      </c>
      <c r="C110" s="29">
        <v>5</v>
      </c>
      <c r="D110" s="30">
        <v>5500</v>
      </c>
      <c r="E110" s="30">
        <f>D110*C110</f>
        <v>27500</v>
      </c>
    </row>
    <row r="111" spans="1:6" ht="26.25" customHeight="1" outlineLevel="2" x14ac:dyDescent="0.2">
      <c r="A111" s="44" t="s">
        <v>37</v>
      </c>
      <c r="B111" s="44"/>
      <c r="C111" s="29">
        <f>C112+C113+C117</f>
        <v>11</v>
      </c>
      <c r="D111" s="30"/>
      <c r="E111" s="30">
        <f>E112+E113+E117</f>
        <v>67300</v>
      </c>
    </row>
    <row r="112" spans="1:6" ht="10.9" customHeight="1" outlineLevel="2" x14ac:dyDescent="0.2">
      <c r="A112" s="27">
        <v>60</v>
      </c>
      <c r="B112" s="39" t="s">
        <v>14</v>
      </c>
      <c r="C112" s="29">
        <v>1</v>
      </c>
      <c r="D112" s="30">
        <v>8450</v>
      </c>
      <c r="E112" s="30">
        <f>D112*C112</f>
        <v>8450</v>
      </c>
    </row>
    <row r="113" spans="1:5" ht="10.9" customHeight="1" outlineLevel="1" x14ac:dyDescent="0.2">
      <c r="A113" s="44" t="s">
        <v>38</v>
      </c>
      <c r="B113" s="44"/>
      <c r="C113" s="29">
        <f>C114+C116+C115</f>
        <v>6</v>
      </c>
      <c r="D113" s="30"/>
      <c r="E113" s="30">
        <f>E114+E116+E115</f>
        <v>35300</v>
      </c>
    </row>
    <row r="114" spans="1:5" ht="10.9" customHeight="1" outlineLevel="2" x14ac:dyDescent="0.2">
      <c r="A114" s="27">
        <v>61</v>
      </c>
      <c r="B114" s="39" t="s">
        <v>15</v>
      </c>
      <c r="C114" s="29">
        <v>1</v>
      </c>
      <c r="D114" s="30">
        <v>7800</v>
      </c>
      <c r="E114" s="30">
        <f>D114*C114</f>
        <v>7800</v>
      </c>
    </row>
    <row r="115" spans="1:5" ht="0.75" customHeight="1" outlineLevel="2" x14ac:dyDescent="0.2">
      <c r="A115" s="27"/>
      <c r="B115" s="39"/>
      <c r="C115" s="29"/>
      <c r="D115" s="30"/>
      <c r="E115" s="30"/>
    </row>
    <row r="116" spans="1:5" ht="10.9" customHeight="1" outlineLevel="2" x14ac:dyDescent="0.2">
      <c r="A116" s="27">
        <v>62</v>
      </c>
      <c r="B116" s="39" t="s">
        <v>8</v>
      </c>
      <c r="C116" s="29">
        <v>5</v>
      </c>
      <c r="D116" s="30">
        <v>5500</v>
      </c>
      <c r="E116" s="30">
        <f>D116*C116</f>
        <v>27500</v>
      </c>
    </row>
    <row r="117" spans="1:5" ht="10.9" customHeight="1" outlineLevel="1" x14ac:dyDescent="0.2">
      <c r="A117" s="59" t="s">
        <v>39</v>
      </c>
      <c r="B117" s="59"/>
      <c r="C117" s="31">
        <f>C118+C119</f>
        <v>4</v>
      </c>
      <c r="D117" s="32"/>
      <c r="E117" s="33">
        <f>E118+E119</f>
        <v>23550</v>
      </c>
    </row>
    <row r="118" spans="1:5" ht="10.9" customHeight="1" outlineLevel="2" x14ac:dyDescent="0.2">
      <c r="A118" s="27">
        <v>63</v>
      </c>
      <c r="B118" s="39" t="s">
        <v>6</v>
      </c>
      <c r="C118" s="29">
        <v>1</v>
      </c>
      <c r="D118" s="30">
        <v>7050</v>
      </c>
      <c r="E118" s="30">
        <f>D118</f>
        <v>7050</v>
      </c>
    </row>
    <row r="119" spans="1:5" ht="10.9" customHeight="1" outlineLevel="2" x14ac:dyDescent="0.2">
      <c r="A119" s="27">
        <v>64</v>
      </c>
      <c r="B119" s="39" t="s">
        <v>8</v>
      </c>
      <c r="C119" s="29">
        <v>3</v>
      </c>
      <c r="D119" s="30">
        <v>5500</v>
      </c>
      <c r="E119" s="30">
        <f>D119*C119</f>
        <v>16500</v>
      </c>
    </row>
    <row r="120" spans="1:5" ht="19.5" customHeight="1" x14ac:dyDescent="0.2">
      <c r="A120" s="63" t="s">
        <v>61</v>
      </c>
      <c r="B120" s="63"/>
      <c r="C120" s="41">
        <f>C111+C103+C88+C75+C64+C56+C47+C40+C33+C28+C27+C26+C25+C24+C23+C44</f>
        <v>124</v>
      </c>
      <c r="D120" s="42" t="s">
        <v>62</v>
      </c>
      <c r="E120" s="43">
        <f>E111+E103+E88+E75+E64+E56+E47+E33+E40+E28+E27+E26+E25+E24+E23+E44</f>
        <v>767480</v>
      </c>
    </row>
    <row r="123" spans="1:5" ht="11.45" customHeight="1" x14ac:dyDescent="0.2">
      <c r="A123" s="61" t="s">
        <v>28</v>
      </c>
      <c r="B123" s="61"/>
      <c r="C123" s="60" t="s">
        <v>53</v>
      </c>
      <c r="D123" s="60"/>
      <c r="E123" s="60"/>
    </row>
    <row r="124" spans="1:5" ht="11.45" customHeight="1" x14ac:dyDescent="0.2">
      <c r="C124" s="20" t="s">
        <v>29</v>
      </c>
      <c r="D124" s="20"/>
      <c r="E124" s="21"/>
    </row>
    <row r="126" spans="1:5" ht="11.45" customHeight="1" x14ac:dyDescent="0.2">
      <c r="A126" s="61" t="s">
        <v>11</v>
      </c>
      <c r="B126" s="61"/>
      <c r="C126" s="62" t="s">
        <v>65</v>
      </c>
      <c r="D126" s="62"/>
      <c r="E126" s="62"/>
    </row>
    <row r="127" spans="1:5" ht="11.45" customHeight="1" x14ac:dyDescent="0.2">
      <c r="C127" s="7" t="s">
        <v>29</v>
      </c>
      <c r="D127" s="7"/>
      <c r="E127" s="8"/>
    </row>
    <row r="128" spans="1:5" ht="11.45" customHeight="1" x14ac:dyDescent="0.2">
      <c r="A128" s="22" t="s">
        <v>57</v>
      </c>
      <c r="C128" s="20"/>
      <c r="D128" s="20"/>
      <c r="E128" s="21"/>
    </row>
    <row r="129" spans="1:5" ht="21" customHeight="1" x14ac:dyDescent="0.2">
      <c r="A129" s="9" t="s">
        <v>30</v>
      </c>
      <c r="B129" s="9"/>
      <c r="C129" s="9"/>
      <c r="D129" s="9"/>
      <c r="E129" s="9"/>
    </row>
  </sheetData>
  <mergeCells count="45">
    <mergeCell ref="A117:B117"/>
    <mergeCell ref="C123:E123"/>
    <mergeCell ref="A126:B126"/>
    <mergeCell ref="C126:E126"/>
    <mergeCell ref="A120:B120"/>
    <mergeCell ref="A123:B123"/>
    <mergeCell ref="C6:F6"/>
    <mergeCell ref="C7:F7"/>
    <mergeCell ref="A85:B85"/>
    <mergeCell ref="A95:B95"/>
    <mergeCell ref="A99:B99"/>
    <mergeCell ref="A75:B75"/>
    <mergeCell ref="A77:B77"/>
    <mergeCell ref="A81:B81"/>
    <mergeCell ref="A88:B88"/>
    <mergeCell ref="A92:B92"/>
    <mergeCell ref="C3:F3"/>
    <mergeCell ref="C1:F1"/>
    <mergeCell ref="A64:B64"/>
    <mergeCell ref="A58:B58"/>
    <mergeCell ref="A44:B44"/>
    <mergeCell ref="E13:F13"/>
    <mergeCell ref="A28:B28"/>
    <mergeCell ref="A33:B33"/>
    <mergeCell ref="A37:B37"/>
    <mergeCell ref="A40:B40"/>
    <mergeCell ref="A18:F18"/>
    <mergeCell ref="C9:F9"/>
    <mergeCell ref="C12:F12"/>
    <mergeCell ref="C14:F14"/>
    <mergeCell ref="A17:F17"/>
    <mergeCell ref="C5:F5"/>
    <mergeCell ref="A111:B111"/>
    <mergeCell ref="A113:B113"/>
    <mergeCell ref="A47:B47"/>
    <mergeCell ref="A49:B49"/>
    <mergeCell ref="A53:B53"/>
    <mergeCell ref="A103:B103"/>
    <mergeCell ref="A105:B105"/>
    <mergeCell ref="A108:B108"/>
    <mergeCell ref="A56:B56"/>
    <mergeCell ref="A61:B61"/>
    <mergeCell ref="A66:B66"/>
    <mergeCell ref="A69:B69"/>
    <mergeCell ref="A72:B72"/>
  </mergeCells>
  <pageMargins left="0.98425196850393704" right="0.19685039370078741" top="0.39370078740157483" bottom="0.39370078740157483" header="0.39370078740157483" footer="0.39370078740157483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Лариса М. Аксьонова</cp:lastModifiedBy>
  <cp:lastPrinted>2021-03-19T08:47:41Z</cp:lastPrinted>
  <dcterms:created xsi:type="dcterms:W3CDTF">2018-05-29T13:18:12Z</dcterms:created>
  <dcterms:modified xsi:type="dcterms:W3CDTF">2021-03-19T08:48:33Z</dcterms:modified>
</cp:coreProperties>
</file>